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5621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C62" i="1"/>
  <c r="F59" i="1"/>
  <c r="E59" i="1"/>
  <c r="D59" i="1"/>
  <c r="C59" i="1"/>
  <c r="I59" i="1" s="1"/>
  <c r="F56" i="1"/>
  <c r="J56" i="1" s="1"/>
  <c r="E56" i="1"/>
  <c r="I56" i="1" s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 s="1"/>
  <c r="C47" i="1"/>
  <c r="I47" i="1" s="1"/>
  <c r="F44" i="1"/>
  <c r="E44" i="1"/>
  <c r="D44" i="1"/>
  <c r="J44" i="1" s="1"/>
  <c r="C44" i="1"/>
  <c r="D41" i="1"/>
  <c r="E41" i="1"/>
  <c r="F41" i="1"/>
  <c r="C41" i="1"/>
  <c r="I41" i="1" s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J13" i="1"/>
  <c r="I13" i="1"/>
  <c r="J12" i="1"/>
  <c r="I12" i="1"/>
  <c r="J11" i="1"/>
  <c r="I11" i="1"/>
  <c r="I44" i="1"/>
  <c r="I65" i="1"/>
  <c r="J14" i="1"/>
  <c r="G70" i="1"/>
  <c r="J27" i="1"/>
  <c r="D25" i="1"/>
  <c r="J25" i="1" s="1"/>
  <c r="J10" i="1"/>
  <c r="D36" i="1"/>
  <c r="D6" i="1" s="1"/>
  <c r="J41" i="1" l="1"/>
  <c r="I50" i="1"/>
  <c r="I53" i="1"/>
  <c r="J62" i="1"/>
  <c r="F70" i="1"/>
  <c r="J59" i="1"/>
  <c r="I27" i="1"/>
  <c r="I14" i="1"/>
  <c r="E34" i="1"/>
  <c r="E36" i="1" s="1"/>
  <c r="E6" i="1" s="1"/>
  <c r="C25" i="1"/>
  <c r="I25" i="1" s="1"/>
  <c r="C70" i="1"/>
  <c r="I10" i="1"/>
  <c r="D70" i="1"/>
  <c r="E70" i="1"/>
  <c r="J34" i="1"/>
  <c r="J36" i="1" s="1"/>
  <c r="J6" i="1" s="1"/>
  <c r="J70" i="1" l="1"/>
  <c r="C34" i="1"/>
  <c r="C36" i="1" s="1"/>
  <c r="I70" i="1"/>
  <c r="I34" i="1" l="1"/>
  <c r="I36" i="1" s="1"/>
  <c r="C37" i="1"/>
  <c r="C6" i="1" s="1"/>
  <c r="I37" i="1" l="1"/>
  <c r="I6" i="1" s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<sst xmlns="http://schemas.openxmlformats.org/spreadsheetml/2006/main" count="417" uniqueCount="383">
  <si>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</si>
  <si>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</si>
  <si>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</si>
  <si>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</si>
  <si>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</si>
  <si>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</si>
  <si>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</si>
  <si>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</si>
  <si>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</si>
  <si>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</si>
  <si>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</si>
  <si>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</si>
  <si>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</si>
  <si>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</si>
  <si>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</si>
  <si>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</si>
  <si>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</si>
  <si>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</si>
  <si>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</si>
  <si>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</si>
  <si>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</si>
  <si>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</si>
  <si>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</si>
  <si>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</si>
  <si>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</si>
  <si>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</si>
  <si>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</si>
  <si>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</si>
  <si>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</si>
  <si>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</si>
  <si>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</si>
  <si>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</si>
  <si>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</si>
  <si>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</si>
  <si>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</si>
  <si>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</si>
  <si>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</si>
  <si>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</si>
  <si>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</si>
  <si>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</si>
  <si>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</si>
  <si>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</si>
  <si>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</si>
  <si>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</si>
  <si>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</si>
  <si>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</si>
  <si>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</si>
  <si>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</si>
  <si>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</si>
  <si>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</si>
  <si>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</si>
  <si>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</si>
  <si>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</si>
  <si>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</si>
  <si>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</si>
  <si>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</si>
  <si>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</si>
  <si>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</si>
  <si>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</si>
  <si>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</si>
  <si>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</si>
  <si>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</si>
  <si>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</si>
  <si>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</si>
  <si>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</si>
  <si>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</si>
  <si>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</si>
  <si>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</si>
  <si>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</si>
  <si>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</si>
  <si>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</si>
  <si>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</si>
  <si>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</si>
  <si>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</si>
  <si>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</si>
  <si>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</si>
  <si>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</si>
  <si>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</si>
  <si>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</si>
  <si>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</si>
  <si>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</si>
  <si>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</si>
  <si>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</si>
  <si>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</si>
  <si>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</si>
  <si>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</si>
  <si>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</si>
  <si>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</si>
  <si>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</si>
  <si>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</si>
  <si>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</si>
  <si>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</si>
  <si>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</si>
  <si>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</si>
  <si>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</si>
  <si>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</si>
  <si>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</si>
  <si>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</si>
  <si>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</si>
  <si>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</si>
  <si>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</si>
  <si>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</si>
  <si>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</si>
  <si>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</si>
  <si>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</si>
  <si>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</si>
  <si>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</si>
  <si>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</si>
  <si>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</si>
  <si>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</si>
  <si>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</si>
  <si>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</si>
  <si>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</si>
  <si>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</si>
  <si>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</si>
  <si>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</si>
  <si>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</si>
  <si>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</si>
  <si>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</si>
  <si>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</si>
  <si>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</si>
  <si>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</si>
  <si>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</si>
  <si>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</si>
  <si>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</si>
  <si>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</si>
  <si>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</si>
  <si>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</si>
  <si>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</si>
  <si>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</si>
  <si>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</si>
  <si>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</si>
  <si>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</si>
  <si>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</si>
  <si>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</si>
  <si>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</si>
  <si>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</si>
  <si>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</si>
  <si>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</si>
  <si>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</si>
  <si>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</si>
  <si>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</si>
  <si>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</si>
  <si>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</si>
  <si>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</si>
  <si>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</si>
  <si>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</si>
  <si>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</si>
  <si>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</si>
  <si>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</si>
  <si>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</si>
  <si>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</si>
  <si>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</si>
  <si>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</si>
  <si>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</si>
  <si>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</si>
  <si>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</si>
  <si>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</si>
  <si>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</si>
  <si>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</si>
  <si>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</si>
  <si>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</si>
  <si>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</si>
  <si>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</si>
  <si>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</si>
  <si>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</si>
  <si>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</si>
  <si>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</si>
  <si>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</si>
  <si>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</si>
  <si>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</si>
  <si>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</si>
  <si>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</si>
  <si>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</si>
  <si>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</si>
  <si>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</si>
  <si>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</si>
  <si>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</si>
  <si>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</si>
  <si>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</si>
  <si>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</si>
  <si>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</si>
  <si>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</si>
  <si>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</si>
  <si>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</si>
  <si>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</si>
  <si>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</si>
  <si>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</si>
  <si>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</si>
  <si>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</si>
  <si>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</si>
  <si>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</si>
  <si>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</si>
  <si>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</si>
  <si>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</si>
  <si>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</si>
  <si>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</si>
  <si>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</si>
  <si>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</si>
  <si>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</si>
  <si>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</si>
  <si>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</si>
  <si>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</si>
  <si>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</si>
  <si>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</si>
  <si>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</si>
  <si>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</si>
  <si>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</si>
  <si>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</si>
  <si>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</si>
  <si>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</si>
  <si>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</si>
  <si>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</si>
  <si>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</si>
  <si>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</si>
  <si>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</si>
  <si>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</si>
  <si>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</si>
  <si>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</si>
  <si>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</si>
  <si>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</si>
  <si>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</si>
  <si>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</si>
  <si>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</si>
  <si>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</si>
  <si>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</si>
  <si>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</si>
  <si>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</si>
  <si>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</si>
  <si>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</si>
  <si>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</si>
  <si>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</si>
  <si>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</si>
  <si>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</si>
  <si>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</si>
  <si>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</si>
  <si>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</si>
  <si>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</si>
  <si>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</si>
  <si>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</si>
  <si>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</si>
  <si>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</si>
  <si>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</si>
  <si>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</si>
  <si>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</si>
  <si>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</si>
  <si>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</si>
  <si>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</si>
  <si>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</si>
  <si>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</si>
  <si>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</si>
  <si>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</si>
  <si>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</si>
  <si>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</si>
  <si>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</si>
  <si>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</si>
  <si>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</si>
  <si>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</si>
  <si>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</si>
  <si>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</si>
  <si>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</si>
  <si>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</si>
  <si>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</si>
  <si>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</si>
  <si>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</si>
  <si>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</si>
  <si>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</si>
  <si>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</si>
  <si>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</si>
  <si>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</si>
  <si>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</si>
  <si>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</si>
  <si>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</si>
  <si>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</si>
  <si>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</si>
  <si>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</si>
  <si>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</si>
  <si>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</si>
  <si>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</si>
  <si>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</si>
  <si>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</si>
  <si>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</si>
  <si>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</si>
  <si>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</si>
  <si>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</si>
  <si>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</si>
  <si>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</si>
  <si>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</si>
  <si>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</si>
  <si>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</si>
  <si>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</si>
  <si>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</si>
  <si>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</si>
  <si>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</si>
  <si>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</si>
  <si>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</si>
  <si>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</si>
  <si>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</si>
  <si>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</si>
  <si>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</si>
  <si>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</si>
  <si>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</si>
  <si>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</si>
  <si>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</si>
  <si>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</si>
  <si>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</si>
  <si>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</si>
  <si>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</si>
  <si>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</si>
  <si>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</si>
  <si>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</si>
  <si>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</si>
  <si>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</si>
  <si>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</si>
  <si>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</si>
  <si>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</si>
  <si>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</si>
  <si>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</si>
  <si>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</si>
  <si>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</si>
  <si>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</si>
  <si>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</si>
  <si>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</si>
  <si>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</si>
  <si>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</si>
  <si>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</si>
  <si>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</si>
  <si>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</si>
  <si>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</si>
  <si>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</si>
  <si>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</si>
  <si>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</si>
  <si>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</si>
  <si>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</si>
  <si>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</si>
  <si>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</si>
  <si>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</si>
  <si>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</si>
  <si>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</si>
  <si>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</si>
  <si>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</si>
  <si>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</si>
  <si>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</si>
  <si>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</si>
  <si>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</si>
  <si>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</si>
  <si>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</si>
  <si>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</si>
  <si>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</si>
  <si>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</si>
  <si>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</si>
  <si>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</si>
  <si>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</si>
  <si>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</si>
  <si>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</si>
  <si>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</si>
  <si>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</si>
  <si>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</si>
  <si>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</si>
  <si>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</si>
  <si>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</si>
  <si>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</si>
  <si>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</si>
  <si>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</si>
  <si>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</si>
  <si>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</si>
  <si>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</si>
  <si>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</si>
  <si>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</si>
  <si>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</si>
  <si>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</si>
  <si>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</si>
  <si>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</si>
  <si>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</si>
  <si>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</si>
  <si>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</si>
  <si>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</si>
  <si>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</si>
  <si>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</si>
  <si>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</si>
  <si>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</si>
  <si>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</si>
  <si>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100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</si>
</sst>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C4" sqref="C4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7402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Гурково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45199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1969025</v>
      </c>
      <c r="D9" s="139"/>
      <c r="E9" s="138">
        <v>293876</v>
      </c>
      <c r="F9" s="140"/>
      <c r="G9" s="78">
        <v>0</v>
      </c>
      <c r="H9" s="79">
        <v>0</v>
      </c>
      <c r="I9" s="43">
        <f>+C9+E9</f>
        <v>2262901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214116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214116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214116</v>
      </c>
      <c r="F11" s="17"/>
      <c r="G11" s="149">
        <v>0</v>
      </c>
      <c r="H11" s="150">
        <v>0</v>
      </c>
      <c r="I11" s="21">
        <f t="shared" si="0"/>
        <v>214116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1591882</v>
      </c>
      <c r="D14" s="13">
        <f>+D15+D17+D18+D19+D16</f>
        <v>0</v>
      </c>
      <c r="E14" s="12">
        <f>+E15+E17+E18+E19+E16</f>
        <v>7652</v>
      </c>
      <c r="F14" s="14">
        <f>+F15+F17+F18+F19+F16</f>
        <v>0</v>
      </c>
      <c r="G14" s="72">
        <v>0</v>
      </c>
      <c r="H14" s="73">
        <v>0</v>
      </c>
      <c r="I14" s="12">
        <f t="shared" si="0"/>
        <v>1599534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1591882</v>
      </c>
      <c r="D15" s="17"/>
      <c r="E15" s="16"/>
      <c r="F15" s="17"/>
      <c r="G15" s="149">
        <v>0</v>
      </c>
      <c r="H15" s="150">
        <v>0</v>
      </c>
      <c r="I15" s="18">
        <f t="shared" si="0"/>
        <v>1591882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7652</v>
      </c>
      <c r="F17" s="17"/>
      <c r="G17" s="149">
        <v>0</v>
      </c>
      <c r="H17" s="150">
        <v>0</v>
      </c>
      <c r="I17" s="21">
        <f t="shared" si="0"/>
        <v>7652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>
        <v>7980</v>
      </c>
      <c r="F20" s="17"/>
      <c r="G20" s="149">
        <v>0</v>
      </c>
      <c r="H20" s="150">
        <v>0</v>
      </c>
      <c r="I20" s="12">
        <f t="shared" si="0"/>
        <v>7980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150701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150701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226442</v>
      </c>
      <c r="D25" s="13">
        <f>+D26+D27+D33</f>
        <v>0</v>
      </c>
      <c r="E25" s="12">
        <f>+E26+E27+E33</f>
        <v>64128</v>
      </c>
      <c r="F25" s="14">
        <f>+F26+F27+F33</f>
        <v>0</v>
      </c>
      <c r="G25" s="72">
        <v>0</v>
      </c>
      <c r="H25" s="73">
        <v>0</v>
      </c>
      <c r="I25" s="12">
        <f t="shared" si="0"/>
        <v>290570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38264</v>
      </c>
      <c r="F26" s="17"/>
      <c r="G26" s="149">
        <v>0</v>
      </c>
      <c r="H26" s="150">
        <v>0</v>
      </c>
      <c r="I26" s="31">
        <f t="shared" si="0"/>
        <v>38264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226442</v>
      </c>
      <c r="D27" s="13">
        <f>+D28+D29+D30+D31+D32</f>
        <v>0</v>
      </c>
      <c r="E27" s="12">
        <f>+E28+E29+E30+E31+E32</f>
        <v>25864</v>
      </c>
      <c r="F27" s="14">
        <f>+F28+F29+F30+F31+F32</f>
        <v>0</v>
      </c>
      <c r="G27" s="72">
        <v>0</v>
      </c>
      <c r="H27" s="73">
        <v>0</v>
      </c>
      <c r="I27" s="12">
        <f t="shared" si="0"/>
        <v>252306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53256</v>
      </c>
      <c r="D28" s="17"/>
      <c r="E28" s="16"/>
      <c r="F28" s="17"/>
      <c r="G28" s="149">
        <v>0</v>
      </c>
      <c r="H28" s="150">
        <v>0</v>
      </c>
      <c r="I28" s="35">
        <f t="shared" si="0"/>
        <v>53256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8891</v>
      </c>
      <c r="F31" s="17"/>
      <c r="G31" s="149">
        <v>0</v>
      </c>
      <c r="H31" s="150">
        <v>0</v>
      </c>
      <c r="I31" s="37">
        <f t="shared" si="0"/>
        <v>8891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173186</v>
      </c>
      <c r="D32" s="17"/>
      <c r="E32" s="16">
        <v>16973</v>
      </c>
      <c r="F32" s="17"/>
      <c r="G32" s="149">
        <v>0</v>
      </c>
      <c r="H32" s="150">
        <v>0</v>
      </c>
      <c r="I32" s="37">
        <f t="shared" si="0"/>
        <v>190159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1969025</v>
      </c>
      <c r="D34" s="44">
        <f t="shared" ref="D34:F34" si="4">+D10+D14+D20+D21+D22+D23+D24+D25</f>
        <v>0</v>
      </c>
      <c r="E34" s="45">
        <f t="shared" si="4"/>
        <v>293876</v>
      </c>
      <c r="F34" s="46">
        <f t="shared" si="4"/>
        <v>0</v>
      </c>
      <c r="G34" s="74">
        <v>0</v>
      </c>
      <c r="H34" s="75">
        <v>0</v>
      </c>
      <c r="I34" s="43">
        <f t="shared" si="0"/>
        <v>2262901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268261</v>
      </c>
      <c r="D41" s="59">
        <f t="shared" si="6"/>
        <v>0</v>
      </c>
      <c r="E41" s="58">
        <f t="shared" si="6"/>
        <v>52048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320309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268261</v>
      </c>
      <c r="D42" s="17"/>
      <c r="E42" s="16">
        <v>52048</v>
      </c>
      <c r="F42" s="17"/>
      <c r="G42" s="16"/>
      <c r="H42" s="17"/>
      <c r="I42" s="66">
        <f t="shared" ref="I42:I70" si="7">+C42+E42+G42</f>
        <v>320309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11306</v>
      </c>
      <c r="D44" s="59">
        <f t="shared" si="9"/>
        <v>0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11306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11306</v>
      </c>
      <c r="D45" s="17"/>
      <c r="E45" s="16"/>
      <c r="F45" s="17"/>
      <c r="G45" s="16"/>
      <c r="H45" s="17"/>
      <c r="I45" s="66">
        <f t="shared" si="7"/>
        <v>11306</v>
      </c>
      <c r="J45" s="67">
        <f t="shared" si="8"/>
        <v>0</v>
      </c>
    </row>
    <row r="46" spans="1:10">
      <c r="A46" s="1">
        <v>202</v>
      </c>
      <c r="B46" s="20" t="s">
        <v>295</v>
      </c>
      <c r="C46" s="50"/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1495820</v>
      </c>
      <c r="D47" s="59">
        <f t="shared" si="10"/>
        <v>221032</v>
      </c>
      <c r="E47" s="58">
        <f t="shared" si="10"/>
        <v>9000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1504820</v>
      </c>
      <c r="J47" s="59">
        <f t="shared" si="8"/>
        <v>221032</v>
      </c>
    </row>
    <row r="48" spans="1:10">
      <c r="A48" s="1">
        <v>301</v>
      </c>
      <c r="B48" s="15" t="s">
        <v>294</v>
      </c>
      <c r="C48" s="16">
        <v>1460571</v>
      </c>
      <c r="D48" s="17">
        <v>221032</v>
      </c>
      <c r="E48" s="16">
        <v>9000</v>
      </c>
      <c r="F48" s="17"/>
      <c r="G48" s="16"/>
      <c r="H48" s="17"/>
      <c r="I48" s="66">
        <f t="shared" si="7"/>
        <v>1469571</v>
      </c>
      <c r="J48" s="67">
        <f t="shared" si="8"/>
        <v>221032</v>
      </c>
    </row>
    <row r="49" spans="1:10">
      <c r="A49" s="1">
        <v>302</v>
      </c>
      <c r="B49" s="20" t="s">
        <v>295</v>
      </c>
      <c r="C49" s="50">
        <v>35249</v>
      </c>
      <c r="D49" s="51"/>
      <c r="E49" s="50"/>
      <c r="F49" s="51"/>
      <c r="G49" s="50"/>
      <c r="H49" s="51"/>
      <c r="I49" s="68">
        <f t="shared" si="7"/>
        <v>35249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131194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131194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131194</v>
      </c>
      <c r="D51" s="17"/>
      <c r="E51" s="16"/>
      <c r="F51" s="17"/>
      <c r="G51" s="16"/>
      <c r="H51" s="17"/>
      <c r="I51" s="66">
        <f t="shared" si="7"/>
        <v>131194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47481</v>
      </c>
      <c r="D53" s="59">
        <f t="shared" si="12"/>
        <v>0</v>
      </c>
      <c r="E53" s="58">
        <f t="shared" si="12"/>
        <v>59600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107081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47481</v>
      </c>
      <c r="D54" s="17"/>
      <c r="E54" s="16">
        <v>59600</v>
      </c>
      <c r="F54" s="17"/>
      <c r="G54" s="16"/>
      <c r="H54" s="17"/>
      <c r="I54" s="66">
        <f t="shared" si="7"/>
        <v>107081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90369</v>
      </c>
      <c r="F56" s="60">
        <f t="shared" si="13"/>
        <v>2546</v>
      </c>
      <c r="G56" s="58">
        <f t="shared" si="13"/>
        <v>0</v>
      </c>
      <c r="H56" s="60">
        <f t="shared" si="13"/>
        <v>0</v>
      </c>
      <c r="I56" s="58">
        <f t="shared" si="7"/>
        <v>90369</v>
      </c>
      <c r="J56" s="59">
        <f t="shared" si="8"/>
        <v>2546</v>
      </c>
    </row>
    <row r="57" spans="1:10">
      <c r="A57" s="1">
        <v>601</v>
      </c>
      <c r="B57" s="15" t="s">
        <v>294</v>
      </c>
      <c r="C57" s="16"/>
      <c r="D57" s="17"/>
      <c r="E57" s="16">
        <v>80465</v>
      </c>
      <c r="F57" s="17">
        <v>2546</v>
      </c>
      <c r="G57" s="16"/>
      <c r="H57" s="17"/>
      <c r="I57" s="66">
        <f t="shared" si="7"/>
        <v>80465</v>
      </c>
      <c r="J57" s="67">
        <f t="shared" si="8"/>
        <v>2546</v>
      </c>
    </row>
    <row r="58" spans="1:10">
      <c r="A58" s="1">
        <v>602</v>
      </c>
      <c r="B58" s="20" t="s">
        <v>295</v>
      </c>
      <c r="C58" s="50"/>
      <c r="D58" s="51"/>
      <c r="E58" s="50">
        <v>9904</v>
      </c>
      <c r="F58" s="51"/>
      <c r="G58" s="50"/>
      <c r="H58" s="51"/>
      <c r="I58" s="68">
        <f t="shared" si="7"/>
        <v>9904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14963</v>
      </c>
      <c r="D59" s="59">
        <f t="shared" si="14"/>
        <v>5410</v>
      </c>
      <c r="E59" s="58">
        <f t="shared" si="14"/>
        <v>32911</v>
      </c>
      <c r="F59" s="60">
        <f t="shared" si="14"/>
        <v>26864</v>
      </c>
      <c r="G59" s="58">
        <f t="shared" si="14"/>
        <v>0</v>
      </c>
      <c r="H59" s="60">
        <f t="shared" si="14"/>
        <v>0</v>
      </c>
      <c r="I59" s="58">
        <f t="shared" si="7"/>
        <v>47874</v>
      </c>
      <c r="J59" s="59">
        <f t="shared" si="8"/>
        <v>32274</v>
      </c>
    </row>
    <row r="60" spans="1:10">
      <c r="A60" s="1">
        <v>701</v>
      </c>
      <c r="B60" s="15" t="s">
        <v>294</v>
      </c>
      <c r="C60" s="16">
        <v>14963</v>
      </c>
      <c r="D60" s="17">
        <v>5410</v>
      </c>
      <c r="E60" s="16">
        <v>6047</v>
      </c>
      <c r="F60" s="17"/>
      <c r="G60" s="16"/>
      <c r="H60" s="17"/>
      <c r="I60" s="66">
        <f t="shared" si="7"/>
        <v>21010</v>
      </c>
      <c r="J60" s="67">
        <f t="shared" si="8"/>
        <v>5410</v>
      </c>
    </row>
    <row r="61" spans="1:10">
      <c r="A61" s="1">
        <v>702</v>
      </c>
      <c r="B61" s="20" t="s">
        <v>295</v>
      </c>
      <c r="C61" s="50"/>
      <c r="D61" s="51"/>
      <c r="E61" s="50">
        <v>26864</v>
      </c>
      <c r="F61" s="51">
        <v>26864</v>
      </c>
      <c r="G61" s="50"/>
      <c r="H61" s="51"/>
      <c r="I61" s="68">
        <f t="shared" si="7"/>
        <v>26864</v>
      </c>
      <c r="J61" s="69">
        <f t="shared" si="8"/>
        <v>26864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49948</v>
      </c>
      <c r="F62" s="60">
        <f t="shared" si="15"/>
        <v>31592</v>
      </c>
      <c r="G62" s="58">
        <f t="shared" si="15"/>
        <v>0</v>
      </c>
      <c r="H62" s="60">
        <f t="shared" si="15"/>
        <v>0</v>
      </c>
      <c r="I62" s="58">
        <f t="shared" si="7"/>
        <v>49948</v>
      </c>
      <c r="J62" s="59">
        <f t="shared" si="8"/>
        <v>31592</v>
      </c>
    </row>
    <row r="63" spans="1:10">
      <c r="A63" s="1">
        <v>801</v>
      </c>
      <c r="B63" s="15" t="s">
        <v>294</v>
      </c>
      <c r="C63" s="16"/>
      <c r="D63" s="17"/>
      <c r="E63" s="16">
        <v>49948</v>
      </c>
      <c r="F63" s="17">
        <v>31592</v>
      </c>
      <c r="G63" s="16"/>
      <c r="H63" s="17"/>
      <c r="I63" s="66">
        <f t="shared" si="7"/>
        <v>49948</v>
      </c>
      <c r="J63" s="67">
        <f t="shared" si="8"/>
        <v>31592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1969025</v>
      </c>
      <c r="D70" s="63">
        <f t="shared" si="17"/>
        <v>226442</v>
      </c>
      <c r="E70" s="64">
        <f t="shared" si="17"/>
        <v>293876</v>
      </c>
      <c r="F70" s="65">
        <f t="shared" si="17"/>
        <v>61002</v>
      </c>
      <c r="G70" s="64">
        <f t="shared" si="17"/>
        <v>0</v>
      </c>
      <c r="H70" s="65">
        <f t="shared" si="17"/>
        <v>0</v>
      </c>
      <c r="I70" s="62">
        <f t="shared" si="7"/>
        <v>2262901</v>
      </c>
      <c r="J70" s="63">
        <f t="shared" si="8"/>
        <v>287444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31496062992125984" right="0.11811023622047245" top="0.35433070866141736" bottom="0.35433070866141736" header="0.31496062992125984" footer="0.31496062992125984"/>
  <pageSetup paperSize="9" scale="65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45016</v>
      </c>
      <c r="C325" s="130"/>
    </row>
    <row r="326" spans="1:3" s="129" customFormat="1" ht="14.25">
      <c r="A326" s="130"/>
      <c r="B326" s="131">
        <v>45107</v>
      </c>
      <c r="C326" s="130"/>
    </row>
    <row r="327" spans="1:3" s="129" customFormat="1" ht="14.25">
      <c r="A327" s="130"/>
      <c r="B327" s="131">
        <v>45199</v>
      </c>
      <c r="C327" s="130"/>
    </row>
    <row r="328" spans="1:3" s="129" customFormat="1" ht="14.25">
      <c r="A328" s="130"/>
      <c r="B328" s="131">
        <v>45291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Потребител на Windows</cp:lastModifiedBy>
  <cp:lastPrinted>2023-07-10T05:59:10Z</cp:lastPrinted>
  <dcterms:created xsi:type="dcterms:W3CDTF">2021-11-19T12:26:58Z</dcterms:created>
  <dcterms:modified xsi:type="dcterms:W3CDTF">2023-10-06T06:14:03Z</dcterms:modified>
</cp:coreProperties>
</file>